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W16" i="1"/>
  <c r="V16"/>
  <c r="P14" l="1"/>
  <c r="Q14"/>
  <c r="P13"/>
  <c r="Q13"/>
  <c r="Q12"/>
  <c r="Q11"/>
  <c r="P11"/>
  <c r="P12"/>
  <c r="P15"/>
  <c r="P16"/>
  <c r="Q15"/>
  <c r="Q16"/>
  <c r="Q10"/>
  <c r="Q9"/>
  <c r="P8"/>
  <c r="L8"/>
  <c r="Q8" s="1"/>
  <c r="Q7"/>
  <c r="P7"/>
  <c r="P6"/>
  <c r="L6"/>
  <c r="Q6" s="1"/>
  <c r="P9"/>
  <c r="P10"/>
  <c r="R12" l="1"/>
  <c r="U12" s="1"/>
  <c r="X12" s="1"/>
  <c r="R11"/>
  <c r="R16"/>
  <c r="R15"/>
  <c r="R14"/>
  <c r="R13"/>
  <c r="R10"/>
  <c r="U10" s="1"/>
  <c r="R7"/>
  <c r="R9"/>
  <c r="R8"/>
  <c r="R6"/>
  <c r="T6" l="1"/>
  <c r="U6"/>
  <c r="T9"/>
  <c r="U9"/>
  <c r="T14"/>
  <c r="U14"/>
  <c r="T8"/>
  <c r="U8"/>
  <c r="T7"/>
  <c r="U7"/>
  <c r="T13"/>
  <c r="U13"/>
  <c r="T15"/>
  <c r="U15"/>
  <c r="T11"/>
  <c r="U11"/>
  <c r="T10"/>
  <c r="X10" s="1"/>
  <c r="U16" l="1"/>
  <c r="T19" s="1"/>
  <c r="T16"/>
  <c r="T18" s="1"/>
  <c r="X11"/>
  <c r="X15"/>
  <c r="X13"/>
  <c r="X7"/>
  <c r="X8"/>
  <c r="X14"/>
  <c r="X9"/>
  <c r="X6"/>
  <c r="X16" l="1"/>
</calcChain>
</file>

<file path=xl/sharedStrings.xml><?xml version="1.0" encoding="utf-8"?>
<sst xmlns="http://schemas.openxmlformats.org/spreadsheetml/2006/main" count="73" uniqueCount="66">
  <si>
    <t>Book-I</t>
  </si>
  <si>
    <t>Sl No.</t>
  </si>
  <si>
    <t>Reg. No.</t>
  </si>
  <si>
    <t>Vol. No.</t>
  </si>
  <si>
    <t>Date</t>
  </si>
  <si>
    <t>Vendor</t>
  </si>
  <si>
    <t>Vendee</t>
  </si>
  <si>
    <t>floor under sale</t>
  </si>
  <si>
    <t xml:space="preserve"> Address</t>
  </si>
  <si>
    <t>land area</t>
  </si>
  <si>
    <t>total plinth area</t>
  </si>
  <si>
    <t>No. of floors</t>
  </si>
  <si>
    <t>Mini. circle land rate</t>
  </si>
  <si>
    <t>Stamp duty and Corp. Tax %</t>
  </si>
  <si>
    <t>Stamp Duty and Corpn. tax payable</t>
  </si>
  <si>
    <t>Short payment</t>
  </si>
  <si>
    <t>land used factor</t>
  </si>
  <si>
    <t>Min. Cost of Const. (Comm)</t>
  </si>
  <si>
    <t>Commercial property</t>
  </si>
  <si>
    <t>entire</t>
  </si>
  <si>
    <t>Anil Kumar</t>
  </si>
  <si>
    <t>Ruchi Gupta</t>
  </si>
  <si>
    <t xml:space="preserve">Ground </t>
  </si>
  <si>
    <t>Ajit Singh</t>
  </si>
  <si>
    <t>Sudhir Kumar Makkar</t>
  </si>
  <si>
    <t>IX/6655-B, Nehru Gali, Gandhi Ngr</t>
  </si>
  <si>
    <t>Gyan Prakash</t>
  </si>
  <si>
    <t>Kanta Yadav</t>
  </si>
  <si>
    <t>Ground floor</t>
  </si>
  <si>
    <t>D-128, Laxmi Ngr</t>
  </si>
  <si>
    <t>Krishana Kumari</t>
  </si>
  <si>
    <t>Rajesh Gerg</t>
  </si>
  <si>
    <t>Entire</t>
  </si>
  <si>
    <t>IX/7358,Gali Chandrahas, Gandhi Ngr.</t>
  </si>
  <si>
    <t>Sunny Jain</t>
  </si>
  <si>
    <t>Poonam Jain</t>
  </si>
  <si>
    <t>IX/6696, Kapoor Basti, Gandhi Ngr</t>
  </si>
  <si>
    <t>Vijay Kumar Jain</t>
  </si>
  <si>
    <t>Munendra Associates</t>
  </si>
  <si>
    <t>IX/254/2 ,Saraswati Bhandar, Gandhi Ngr</t>
  </si>
  <si>
    <t>Vijay Kumar</t>
  </si>
  <si>
    <t>Seema Batra</t>
  </si>
  <si>
    <t>2/3=4%  1/3=6%</t>
  </si>
  <si>
    <t xml:space="preserve">Amarjeet Singh </t>
  </si>
  <si>
    <t>Poonam Chugh</t>
  </si>
  <si>
    <t>IX/7054, Gurunanak Gali, Gandhi Ngr</t>
  </si>
  <si>
    <t>Rajkumar</t>
  </si>
  <si>
    <t>Amarjeet Singh &amp; others</t>
  </si>
  <si>
    <t>praveen Sachdeva</t>
  </si>
  <si>
    <t>Sohan lal Sharma &amp; Asha Sharma</t>
  </si>
  <si>
    <t>X/105, Tagor Gali, Gandhi Ngr</t>
  </si>
  <si>
    <t>Age factor</t>
  </si>
  <si>
    <t>Cost of land*</t>
  </si>
  <si>
    <t>*Minimum Cost of Land  =  (Minimum value of land rate per sq. mtrs)*Area*use factor</t>
  </si>
  <si>
    <t>Cost of const.**</t>
  </si>
  <si>
    <t>**Minimam cost of construction = (cost of construction)*Plinth area*age factor*STF</t>
  </si>
  <si>
    <t>***Consideration amount = minimum cost land + minimum cost of construction</t>
  </si>
  <si>
    <t>Conside-ration amount***</t>
  </si>
  <si>
    <t>D-328, Laxmi Ngr</t>
  </si>
  <si>
    <t>499/5, Gandhi Ngr</t>
  </si>
  <si>
    <t>rf payable</t>
  </si>
  <si>
    <t xml:space="preserve">Stamp Duty   Paid </t>
  </si>
  <si>
    <t>rf paid</t>
  </si>
  <si>
    <t>Short SD</t>
  </si>
  <si>
    <t>Short RF</t>
  </si>
  <si>
    <r>
      <t xml:space="preserve">SR Geeta Colony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</rPr>
      <t xml:space="preserve">         </t>
    </r>
    <r>
      <rPr>
        <b/>
        <i/>
        <u/>
        <sz val="12"/>
        <color theme="1"/>
        <rFont val="Times New Roman"/>
        <family val="1"/>
      </rPr>
      <t>Annexure to Para 6.2 (iii)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</si>
</sst>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1" fontId="1" fillId="0" borderId="2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4" fontId="2" fillId="0" borderId="2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vertical="top" wrapText="1"/>
    </xf>
    <xf numFmtId="1" fontId="2" fillId="0" borderId="2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1" fontId="1" fillId="0" borderId="5" xfId="0" applyNumberFormat="1" applyFont="1" applyBorder="1" applyAlignment="1">
      <alignment vertical="top" wrapText="1"/>
    </xf>
    <xf numFmtId="1" fontId="1" fillId="0" borderId="7" xfId="0" applyNumberFormat="1" applyFont="1" applyBorder="1" applyAlignment="1">
      <alignment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22"/>
  <sheetViews>
    <sheetView tabSelected="1" showWhiteSpace="0" view="pageLayout" zoomScale="87" zoomScalePageLayoutView="87" workbookViewId="0">
      <selection activeCell="W19" sqref="A2:X19"/>
    </sheetView>
  </sheetViews>
  <sheetFormatPr defaultRowHeight="12.75"/>
  <cols>
    <col min="1" max="1" width="4.85546875" style="2" customWidth="1"/>
    <col min="2" max="2" width="7.85546875" style="1" customWidth="1"/>
    <col min="3" max="3" width="7.42578125" style="1" customWidth="1"/>
    <col min="4" max="4" width="10.5703125" style="1" customWidth="1"/>
    <col min="5" max="5" width="10.42578125" style="1" customWidth="1"/>
    <col min="6" max="6" width="12.140625" style="1" customWidth="1"/>
    <col min="7" max="7" width="8.140625" style="1" customWidth="1"/>
    <col min="8" max="8" width="11.5703125" style="1" customWidth="1"/>
    <col min="9" max="9" width="7.7109375" style="1" customWidth="1"/>
    <col min="10" max="11" width="6.7109375" style="1" customWidth="1"/>
    <col min="12" max="12" width="8.42578125" style="1" customWidth="1"/>
    <col min="13" max="13" width="7.7109375" style="2" customWidth="1"/>
    <col min="14" max="14" width="8.140625" style="1" customWidth="1"/>
    <col min="15" max="15" width="10" style="1" customWidth="1"/>
    <col min="16" max="16" width="10.140625" style="15" customWidth="1"/>
    <col min="17" max="17" width="10" style="1" customWidth="1"/>
    <col min="18" max="18" width="9.7109375" style="1" customWidth="1"/>
    <col min="19" max="19" width="7.7109375" style="1" customWidth="1"/>
    <col min="20" max="21" width="10" style="1" customWidth="1"/>
    <col min="22" max="22" width="9.28515625" style="1" bestFit="1" customWidth="1"/>
    <col min="23" max="23" width="9.28515625" style="1" customWidth="1"/>
    <col min="24" max="24" width="7.28515625" style="1" customWidth="1"/>
    <col min="25" max="16384" width="9.140625" style="1"/>
  </cols>
  <sheetData>
    <row r="2" spans="1:24">
      <c r="A2" s="25" t="s">
        <v>65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</row>
    <row r="3" spans="1:24">
      <c r="A3" s="26" t="s">
        <v>18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</row>
    <row r="4" spans="1:24">
      <c r="B4" s="1" t="s">
        <v>0</v>
      </c>
      <c r="G4" s="3"/>
      <c r="H4" s="3"/>
      <c r="I4" s="3"/>
      <c r="J4" s="3"/>
      <c r="K4" s="3"/>
      <c r="L4" s="3"/>
      <c r="M4" s="4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91.5" customHeight="1">
      <c r="A5" s="5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9</v>
      </c>
      <c r="J5" s="6" t="s">
        <v>16</v>
      </c>
      <c r="K5" s="6" t="s">
        <v>51</v>
      </c>
      <c r="L5" s="6" t="s">
        <v>10</v>
      </c>
      <c r="M5" s="5" t="s">
        <v>11</v>
      </c>
      <c r="N5" s="6" t="s">
        <v>12</v>
      </c>
      <c r="O5" s="6" t="s">
        <v>17</v>
      </c>
      <c r="P5" s="7" t="s">
        <v>52</v>
      </c>
      <c r="Q5" s="6" t="s">
        <v>54</v>
      </c>
      <c r="R5" s="6" t="s">
        <v>57</v>
      </c>
      <c r="S5" s="6" t="s">
        <v>13</v>
      </c>
      <c r="T5" s="6" t="s">
        <v>14</v>
      </c>
      <c r="U5" s="6" t="s">
        <v>60</v>
      </c>
      <c r="V5" s="6" t="s">
        <v>61</v>
      </c>
      <c r="W5" s="6" t="s">
        <v>62</v>
      </c>
      <c r="X5" s="6" t="s">
        <v>15</v>
      </c>
    </row>
    <row r="6" spans="1:24" ht="25.5">
      <c r="A6" s="8">
        <v>1</v>
      </c>
      <c r="B6" s="9">
        <v>26016</v>
      </c>
      <c r="C6" s="9">
        <v>7022</v>
      </c>
      <c r="D6" s="10">
        <v>41230</v>
      </c>
      <c r="E6" s="9" t="s">
        <v>20</v>
      </c>
      <c r="F6" s="9" t="s">
        <v>21</v>
      </c>
      <c r="G6" s="9" t="s">
        <v>22</v>
      </c>
      <c r="H6" s="9" t="s">
        <v>58</v>
      </c>
      <c r="I6" s="9">
        <v>25.08</v>
      </c>
      <c r="J6" s="9">
        <v>3</v>
      </c>
      <c r="K6" s="11">
        <v>1</v>
      </c>
      <c r="L6" s="9">
        <f>25.08*4</f>
        <v>100.32</v>
      </c>
      <c r="M6" s="12">
        <v>4</v>
      </c>
      <c r="N6" s="9">
        <v>47200</v>
      </c>
      <c r="O6" s="9">
        <v>7900</v>
      </c>
      <c r="P6" s="13">
        <f>I6*N6*J6/3</f>
        <v>1183776</v>
      </c>
      <c r="Q6" s="11">
        <f>L6*O6/3</f>
        <v>264176</v>
      </c>
      <c r="R6" s="13">
        <f t="shared" ref="R6:R16" si="0">P6+Q6</f>
        <v>1447952</v>
      </c>
      <c r="S6" s="9">
        <v>4</v>
      </c>
      <c r="T6" s="13">
        <f t="shared" ref="T6:T15" si="1">R6*S6%</f>
        <v>57918.080000000002</v>
      </c>
      <c r="U6" s="13">
        <f>1%*R6</f>
        <v>14479.52</v>
      </c>
      <c r="V6" s="9">
        <v>22800</v>
      </c>
      <c r="W6" s="11">
        <v>5700</v>
      </c>
      <c r="X6" s="13">
        <f>(T6+U6)-(V6+W6)</f>
        <v>43897.600000000006</v>
      </c>
    </row>
    <row r="7" spans="1:24" ht="38.25">
      <c r="A7" s="12">
        <v>2</v>
      </c>
      <c r="B7" s="9">
        <v>25829</v>
      </c>
      <c r="C7" s="9">
        <v>7015</v>
      </c>
      <c r="D7" s="10">
        <v>41253</v>
      </c>
      <c r="E7" s="9" t="s">
        <v>23</v>
      </c>
      <c r="F7" s="9" t="s">
        <v>24</v>
      </c>
      <c r="G7" s="9" t="s">
        <v>19</v>
      </c>
      <c r="H7" s="9" t="s">
        <v>25</v>
      </c>
      <c r="I7" s="9">
        <v>20.059999999999999</v>
      </c>
      <c r="J7" s="9">
        <v>3</v>
      </c>
      <c r="K7" s="11">
        <v>0.7</v>
      </c>
      <c r="L7" s="9">
        <v>40.119999999999997</v>
      </c>
      <c r="M7" s="12">
        <v>2</v>
      </c>
      <c r="N7" s="9">
        <v>58400</v>
      </c>
      <c r="O7" s="9">
        <v>9000</v>
      </c>
      <c r="P7" s="13">
        <f>I7*N7*J7</f>
        <v>3514512</v>
      </c>
      <c r="Q7" s="11">
        <f>L7*O7*0.7</f>
        <v>252755.99999999997</v>
      </c>
      <c r="R7" s="13">
        <f t="shared" si="0"/>
        <v>3767268</v>
      </c>
      <c r="S7" s="9">
        <v>6</v>
      </c>
      <c r="T7" s="13">
        <f t="shared" si="1"/>
        <v>226036.08</v>
      </c>
      <c r="U7" s="13">
        <f t="shared" ref="U7:U15" si="2">1%*R7</f>
        <v>37672.68</v>
      </c>
      <c r="V7" s="9">
        <v>132000</v>
      </c>
      <c r="W7" s="11">
        <v>22000</v>
      </c>
      <c r="X7" s="13">
        <f t="shared" ref="X7:X15" si="3">(T7+U7)-(V7+W7)</f>
        <v>109708.76000000001</v>
      </c>
    </row>
    <row r="8" spans="1:24" ht="25.5">
      <c r="A8" s="8">
        <v>3</v>
      </c>
      <c r="B8" s="9">
        <v>6846</v>
      </c>
      <c r="C8" s="9">
        <v>7348</v>
      </c>
      <c r="D8" s="10">
        <v>41386</v>
      </c>
      <c r="E8" s="9" t="s">
        <v>26</v>
      </c>
      <c r="F8" s="9" t="s">
        <v>27</v>
      </c>
      <c r="G8" s="9" t="s">
        <v>28</v>
      </c>
      <c r="H8" s="9" t="s">
        <v>29</v>
      </c>
      <c r="I8" s="9">
        <v>33.44</v>
      </c>
      <c r="J8" s="9">
        <v>3</v>
      </c>
      <c r="K8" s="11">
        <v>1</v>
      </c>
      <c r="L8" s="9">
        <f>33.44*4</f>
        <v>133.76</v>
      </c>
      <c r="M8" s="12">
        <v>4</v>
      </c>
      <c r="N8" s="9">
        <v>47200</v>
      </c>
      <c r="O8" s="9">
        <v>7900</v>
      </c>
      <c r="P8" s="13">
        <f>I8*N8*J8/3</f>
        <v>1578368</v>
      </c>
      <c r="Q8" s="13">
        <f>L8*O8/3</f>
        <v>352234.66666666669</v>
      </c>
      <c r="R8" s="13">
        <f t="shared" si="0"/>
        <v>1930602.6666666667</v>
      </c>
      <c r="S8" s="9">
        <v>4</v>
      </c>
      <c r="T8" s="13">
        <f t="shared" si="1"/>
        <v>77224.106666666674</v>
      </c>
      <c r="U8" s="13">
        <f t="shared" si="2"/>
        <v>19306.026666666668</v>
      </c>
      <c r="V8" s="9">
        <v>30400</v>
      </c>
      <c r="W8" s="11">
        <v>7600</v>
      </c>
      <c r="X8" s="13">
        <f t="shared" si="3"/>
        <v>58530.133333333346</v>
      </c>
    </row>
    <row r="9" spans="1:24" ht="38.25">
      <c r="A9" s="12">
        <v>4</v>
      </c>
      <c r="B9" s="9">
        <v>6554</v>
      </c>
      <c r="C9" s="9">
        <v>5400</v>
      </c>
      <c r="D9" s="10">
        <v>40665</v>
      </c>
      <c r="E9" s="9" t="s">
        <v>30</v>
      </c>
      <c r="F9" s="9" t="s">
        <v>31</v>
      </c>
      <c r="G9" s="9" t="s">
        <v>32</v>
      </c>
      <c r="H9" s="9" t="s">
        <v>33</v>
      </c>
      <c r="I9" s="9">
        <v>55</v>
      </c>
      <c r="J9" s="9">
        <v>3</v>
      </c>
      <c r="K9" s="11">
        <v>0.8</v>
      </c>
      <c r="L9" s="9">
        <v>50.12</v>
      </c>
      <c r="M9" s="12">
        <v>1</v>
      </c>
      <c r="N9" s="9">
        <v>36800</v>
      </c>
      <c r="O9" s="9">
        <v>6410</v>
      </c>
      <c r="P9" s="13">
        <f t="shared" ref="P9:P10" si="4">I9*N9*J9</f>
        <v>6072000</v>
      </c>
      <c r="Q9" s="11">
        <f>L9*O9*0.8</f>
        <v>257015.36000000002</v>
      </c>
      <c r="R9" s="13">
        <f t="shared" si="0"/>
        <v>6329015.3600000003</v>
      </c>
      <c r="S9" s="9">
        <v>6</v>
      </c>
      <c r="T9" s="13">
        <f t="shared" si="1"/>
        <v>379740.9216</v>
      </c>
      <c r="U9" s="13">
        <f t="shared" si="2"/>
        <v>63290.153600000005</v>
      </c>
      <c r="V9" s="9">
        <v>120000</v>
      </c>
      <c r="W9" s="11">
        <v>20000</v>
      </c>
      <c r="X9" s="13">
        <f t="shared" si="3"/>
        <v>303031.07520000002</v>
      </c>
    </row>
    <row r="10" spans="1:24" ht="38.25">
      <c r="A10" s="8">
        <v>5</v>
      </c>
      <c r="B10" s="9">
        <v>26220</v>
      </c>
      <c r="C10" s="9">
        <v>7031</v>
      </c>
      <c r="D10" s="10">
        <v>41205</v>
      </c>
      <c r="E10" s="9" t="s">
        <v>34</v>
      </c>
      <c r="F10" s="9" t="s">
        <v>35</v>
      </c>
      <c r="G10" s="9" t="s">
        <v>19</v>
      </c>
      <c r="H10" s="9" t="s">
        <v>36</v>
      </c>
      <c r="I10" s="9">
        <v>43.66</v>
      </c>
      <c r="J10" s="9">
        <v>3</v>
      </c>
      <c r="K10" s="11">
        <v>0.9</v>
      </c>
      <c r="L10" s="9">
        <v>87.32</v>
      </c>
      <c r="M10" s="12">
        <v>2</v>
      </c>
      <c r="N10" s="9">
        <v>38640</v>
      </c>
      <c r="O10" s="9">
        <v>5600</v>
      </c>
      <c r="P10" s="13">
        <f t="shared" si="4"/>
        <v>5061067.1999999993</v>
      </c>
      <c r="Q10" s="11">
        <f>L10*O10*0.9</f>
        <v>440092.79999999993</v>
      </c>
      <c r="R10" s="13">
        <f t="shared" si="0"/>
        <v>5501159.9999999991</v>
      </c>
      <c r="S10" s="9">
        <v>4</v>
      </c>
      <c r="T10" s="13">
        <f t="shared" si="1"/>
        <v>220046.39999999997</v>
      </c>
      <c r="U10" s="13">
        <f t="shared" si="2"/>
        <v>55011.599999999991</v>
      </c>
      <c r="V10" s="9">
        <v>130200</v>
      </c>
      <c r="W10" s="11">
        <v>32550</v>
      </c>
      <c r="X10" s="13">
        <f t="shared" si="3"/>
        <v>112307.99999999994</v>
      </c>
    </row>
    <row r="11" spans="1:24" ht="51">
      <c r="A11" s="12">
        <v>6</v>
      </c>
      <c r="B11" s="9">
        <v>26322</v>
      </c>
      <c r="C11" s="9">
        <v>7035</v>
      </c>
      <c r="D11" s="10">
        <v>41201</v>
      </c>
      <c r="E11" s="9" t="s">
        <v>37</v>
      </c>
      <c r="F11" s="9" t="s">
        <v>38</v>
      </c>
      <c r="G11" s="9" t="s">
        <v>19</v>
      </c>
      <c r="H11" s="9" t="s">
        <v>39</v>
      </c>
      <c r="I11" s="9">
        <v>22.29</v>
      </c>
      <c r="J11" s="9">
        <v>3</v>
      </c>
      <c r="K11" s="11">
        <v>1</v>
      </c>
      <c r="L11" s="9">
        <v>44.58</v>
      </c>
      <c r="M11" s="12">
        <v>2</v>
      </c>
      <c r="N11" s="9">
        <v>47840</v>
      </c>
      <c r="O11" s="9">
        <v>6410</v>
      </c>
      <c r="P11" s="13">
        <f>I11*N11*J11</f>
        <v>3199060.8</v>
      </c>
      <c r="Q11" s="13">
        <f>L11*O11</f>
        <v>285757.8</v>
      </c>
      <c r="R11" s="13">
        <f t="shared" si="0"/>
        <v>3484818.5999999996</v>
      </c>
      <c r="S11" s="9">
        <v>6</v>
      </c>
      <c r="T11" s="13">
        <f t="shared" si="1"/>
        <v>209089.11599999998</v>
      </c>
      <c r="U11" s="13">
        <f t="shared" si="2"/>
        <v>34848.185999999994</v>
      </c>
      <c r="V11" s="9">
        <v>72900</v>
      </c>
      <c r="W11" s="11">
        <v>12150</v>
      </c>
      <c r="X11" s="13">
        <f t="shared" si="3"/>
        <v>158887.30199999997</v>
      </c>
    </row>
    <row r="12" spans="1:24" ht="25.5">
      <c r="A12" s="8">
        <v>7</v>
      </c>
      <c r="B12" s="9">
        <v>26337</v>
      </c>
      <c r="C12" s="9">
        <v>7035</v>
      </c>
      <c r="D12" s="10">
        <v>41254</v>
      </c>
      <c r="E12" s="9" t="s">
        <v>40</v>
      </c>
      <c r="F12" s="9" t="s">
        <v>41</v>
      </c>
      <c r="G12" s="9" t="s">
        <v>19</v>
      </c>
      <c r="H12" s="9" t="s">
        <v>59</v>
      </c>
      <c r="I12" s="9">
        <v>13.75</v>
      </c>
      <c r="J12" s="9">
        <v>3</v>
      </c>
      <c r="K12" s="11">
        <v>0.7</v>
      </c>
      <c r="L12" s="9">
        <v>18.75</v>
      </c>
      <c r="M12" s="12">
        <v>2</v>
      </c>
      <c r="N12" s="9">
        <v>58400</v>
      </c>
      <c r="O12" s="9">
        <v>9000</v>
      </c>
      <c r="P12" s="14">
        <f t="shared" ref="P12:P16" si="5">I12*N12*J12</f>
        <v>2409000</v>
      </c>
      <c r="Q12" s="9">
        <f>L12*O12*0.7</f>
        <v>118124.99999999999</v>
      </c>
      <c r="R12" s="14">
        <f t="shared" si="0"/>
        <v>2527125</v>
      </c>
      <c r="S12" s="9" t="s">
        <v>42</v>
      </c>
      <c r="T12" s="14">
        <v>117933</v>
      </c>
      <c r="U12" s="13">
        <f t="shared" si="2"/>
        <v>25271.25</v>
      </c>
      <c r="V12" s="9">
        <v>68180</v>
      </c>
      <c r="W12" s="9">
        <v>14610</v>
      </c>
      <c r="X12" s="13">
        <f t="shared" si="3"/>
        <v>60414.25</v>
      </c>
    </row>
    <row r="13" spans="1:24" ht="51">
      <c r="A13" s="12">
        <v>8</v>
      </c>
      <c r="B13" s="9">
        <v>2630</v>
      </c>
      <c r="C13" s="9">
        <v>7035</v>
      </c>
      <c r="D13" s="10">
        <v>41240</v>
      </c>
      <c r="E13" s="9" t="s">
        <v>43</v>
      </c>
      <c r="F13" s="9" t="s">
        <v>44</v>
      </c>
      <c r="G13" s="9" t="s">
        <v>19</v>
      </c>
      <c r="H13" s="9" t="s">
        <v>45</v>
      </c>
      <c r="I13" s="9">
        <v>21.45</v>
      </c>
      <c r="J13" s="9">
        <v>3</v>
      </c>
      <c r="K13" s="11">
        <v>1</v>
      </c>
      <c r="L13" s="9">
        <v>42.9</v>
      </c>
      <c r="M13" s="12">
        <v>2</v>
      </c>
      <c r="N13" s="9">
        <v>47840</v>
      </c>
      <c r="O13" s="9">
        <v>6410</v>
      </c>
      <c r="P13" s="14">
        <f>I13*N13*J13</f>
        <v>3078504</v>
      </c>
      <c r="Q13" s="9">
        <f>L13*O13</f>
        <v>274989</v>
      </c>
      <c r="R13" s="14">
        <f t="shared" si="0"/>
        <v>3353493</v>
      </c>
      <c r="S13" s="9">
        <v>4</v>
      </c>
      <c r="T13" s="14">
        <f t="shared" si="1"/>
        <v>134139.72</v>
      </c>
      <c r="U13" s="13">
        <f t="shared" si="2"/>
        <v>33534.93</v>
      </c>
      <c r="V13" s="9">
        <v>80000</v>
      </c>
      <c r="W13" s="9">
        <v>20000</v>
      </c>
      <c r="X13" s="13">
        <f t="shared" si="3"/>
        <v>67674.649999999994</v>
      </c>
    </row>
    <row r="14" spans="1:24" ht="51">
      <c r="A14" s="8">
        <v>9</v>
      </c>
      <c r="B14" s="9">
        <v>6551</v>
      </c>
      <c r="C14" s="9">
        <v>5400</v>
      </c>
      <c r="D14" s="10">
        <v>40666</v>
      </c>
      <c r="E14" s="9" t="s">
        <v>46</v>
      </c>
      <c r="F14" s="9" t="s">
        <v>47</v>
      </c>
      <c r="G14" s="9" t="s">
        <v>19</v>
      </c>
      <c r="H14" s="9" t="s">
        <v>45</v>
      </c>
      <c r="I14" s="9">
        <v>21.45</v>
      </c>
      <c r="J14" s="9">
        <v>3</v>
      </c>
      <c r="K14" s="11">
        <v>1</v>
      </c>
      <c r="L14" s="9">
        <v>42.9</v>
      </c>
      <c r="M14" s="12">
        <v>2</v>
      </c>
      <c r="N14" s="9">
        <v>36800</v>
      </c>
      <c r="O14" s="9">
        <v>6410</v>
      </c>
      <c r="P14" s="14">
        <f>I14*N14*J14</f>
        <v>2368080</v>
      </c>
      <c r="Q14" s="9">
        <f>L14*O14</f>
        <v>274989</v>
      </c>
      <c r="R14" s="14">
        <f t="shared" si="0"/>
        <v>2643069</v>
      </c>
      <c r="S14" s="9">
        <v>6</v>
      </c>
      <c r="T14" s="14">
        <f t="shared" si="1"/>
        <v>158584.13999999998</v>
      </c>
      <c r="U14" s="13">
        <f t="shared" si="2"/>
        <v>26430.690000000002</v>
      </c>
      <c r="V14" s="9">
        <v>97500</v>
      </c>
      <c r="W14" s="9">
        <v>16250</v>
      </c>
      <c r="X14" s="13">
        <f t="shared" si="3"/>
        <v>71264.829999999987</v>
      </c>
    </row>
    <row r="15" spans="1:24" ht="38.25">
      <c r="A15" s="12">
        <v>10</v>
      </c>
      <c r="B15" s="9">
        <v>25614</v>
      </c>
      <c r="C15" s="9">
        <v>7006</v>
      </c>
      <c r="D15" s="10">
        <v>41247</v>
      </c>
      <c r="E15" s="9" t="s">
        <v>48</v>
      </c>
      <c r="F15" s="9" t="s">
        <v>49</v>
      </c>
      <c r="G15" s="9" t="s">
        <v>19</v>
      </c>
      <c r="H15" s="9" t="s">
        <v>50</v>
      </c>
      <c r="I15" s="9">
        <v>25.35</v>
      </c>
      <c r="J15" s="9">
        <v>3</v>
      </c>
      <c r="K15" s="11">
        <v>0.8</v>
      </c>
      <c r="L15" s="9">
        <v>50.7</v>
      </c>
      <c r="M15" s="12">
        <v>2</v>
      </c>
      <c r="N15" s="9">
        <v>47840</v>
      </c>
      <c r="O15" s="9">
        <v>6410</v>
      </c>
      <c r="P15" s="14">
        <f t="shared" si="5"/>
        <v>3638232</v>
      </c>
      <c r="Q15" s="14">
        <f t="shared" ref="Q15:Q16" si="6">L15*O15*0.8</f>
        <v>259989.6</v>
      </c>
      <c r="R15" s="14">
        <f t="shared" si="0"/>
        <v>3898221.6</v>
      </c>
      <c r="S15" s="9">
        <v>5</v>
      </c>
      <c r="T15" s="14">
        <f t="shared" si="1"/>
        <v>194911.08000000002</v>
      </c>
      <c r="U15" s="13">
        <f t="shared" si="2"/>
        <v>38982.216</v>
      </c>
      <c r="V15" s="9">
        <v>67500</v>
      </c>
      <c r="W15" s="9">
        <v>13500</v>
      </c>
      <c r="X15" s="13">
        <f t="shared" si="3"/>
        <v>152893.29600000003</v>
      </c>
    </row>
    <row r="16" spans="1:24">
      <c r="A16" s="1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12"/>
      <c r="N16" s="9"/>
      <c r="O16" s="9"/>
      <c r="P16" s="14">
        <f t="shared" si="5"/>
        <v>0</v>
      </c>
      <c r="Q16" s="9">
        <f t="shared" si="6"/>
        <v>0</v>
      </c>
      <c r="R16" s="14">
        <f t="shared" si="0"/>
        <v>0</v>
      </c>
      <c r="S16" s="9"/>
      <c r="T16" s="14">
        <f>SUM(T6:T15)</f>
        <v>1775622.6442666664</v>
      </c>
      <c r="U16" s="14">
        <f>SUM(U6:U15)</f>
        <v>348827.25226666668</v>
      </c>
      <c r="V16" s="9">
        <f>SUM(V6:V15)</f>
        <v>821480</v>
      </c>
      <c r="W16" s="9">
        <f>SUM(W6:W15)</f>
        <v>164360</v>
      </c>
      <c r="X16" s="14">
        <f>SUM(X6:X15)</f>
        <v>1138609.8965333332</v>
      </c>
    </row>
    <row r="17" spans="1:24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6"/>
      <c r="N17" s="17"/>
      <c r="O17" s="17"/>
      <c r="P17" s="18"/>
      <c r="Q17" s="17"/>
      <c r="R17" s="18"/>
      <c r="S17" s="17"/>
      <c r="T17" s="18"/>
      <c r="U17" s="18"/>
      <c r="V17" s="17"/>
      <c r="W17" s="17"/>
      <c r="X17" s="18"/>
    </row>
    <row r="18" spans="1:24" ht="12.75" customHeight="1">
      <c r="R18" s="15"/>
      <c r="S18" s="19" t="s">
        <v>63</v>
      </c>
      <c r="T18" s="21">
        <f>T16-V16</f>
        <v>954142.64426666638</v>
      </c>
      <c r="U18" s="15"/>
      <c r="X18" s="15"/>
    </row>
    <row r="19" spans="1:24">
      <c r="S19" s="20" t="s">
        <v>64</v>
      </c>
      <c r="T19" s="22">
        <f>U16-W16</f>
        <v>184467.25226666668</v>
      </c>
    </row>
    <row r="20" spans="1:24" ht="15" customHeight="1">
      <c r="A20" s="23" t="s">
        <v>53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</row>
    <row r="21" spans="1:24">
      <c r="A21" s="23" t="s">
        <v>55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</row>
    <row r="22" spans="1:24">
      <c r="A22" s="24" t="s">
        <v>56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</row>
  </sheetData>
  <mergeCells count="5">
    <mergeCell ref="A21:X21"/>
    <mergeCell ref="A20:X20"/>
    <mergeCell ref="A22:X22"/>
    <mergeCell ref="A2:X2"/>
    <mergeCell ref="A3:X3"/>
  </mergeCells>
  <printOptions horizontalCentered="1" verticalCentered="1"/>
  <pageMargins left="0" right="0" top="0" bottom="0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2013-11-19T08:20:04Z</dcterms:modified>
</cp:coreProperties>
</file>